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85" windowWidth="14805" windowHeight="7530" tabRatio="898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hamematakan'!$A$1:$E$73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40" i="26"/>
  <c r="C36"/>
  <c r="C33"/>
  <c r="C32"/>
  <c r="C31"/>
  <c r="E24"/>
  <c r="D30" i="27" l="1"/>
  <c r="D31" i="26" l="1"/>
  <c r="D66"/>
  <c r="D51"/>
  <c r="D7"/>
  <c r="D54" i="27"/>
  <c r="D33" i="26" l="1"/>
  <c r="D52"/>
  <c r="D36"/>
  <c r="D55"/>
  <c r="D44"/>
  <c r="D48"/>
  <c r="D43"/>
  <c r="D47"/>
  <c r="D18" i="27" l="1"/>
  <c r="D35"/>
  <c r="D79" l="1"/>
  <c r="D8" l="1"/>
  <c r="D50"/>
  <c r="D33" l="1"/>
  <c r="D51"/>
  <c r="D36"/>
  <c r="D31"/>
  <c r="D71"/>
  <c r="D42"/>
  <c r="D46"/>
  <c r="D68" l="1"/>
  <c r="D68" i="26" l="1"/>
  <c r="C30" l="1"/>
  <c r="D30" l="1"/>
  <c r="D12" l="1"/>
  <c r="D6" s="1"/>
  <c r="D13" i="27" l="1"/>
  <c r="D29"/>
  <c r="D73" l="1"/>
  <c r="C35" i="26" l="1"/>
  <c r="D35" l="1"/>
  <c r="D67" i="27" l="1"/>
  <c r="D19"/>
  <c r="E68" i="26" l="1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C25"/>
  <c r="E34"/>
  <c r="E33"/>
  <c r="E32"/>
  <c r="E31"/>
  <c r="E30"/>
  <c r="E29"/>
  <c r="E28"/>
  <c r="E27"/>
  <c r="E26"/>
  <c r="E23"/>
  <c r="E22"/>
  <c r="E21"/>
  <c r="E20"/>
  <c r="E19"/>
  <c r="E18"/>
  <c r="E17"/>
  <c r="E16"/>
  <c r="E15"/>
  <c r="E14"/>
  <c r="E13"/>
  <c r="E12"/>
  <c r="E11"/>
  <c r="E10"/>
  <c r="E9"/>
  <c r="E8"/>
  <c r="E7"/>
  <c r="E35" l="1"/>
  <c r="C6"/>
  <c r="C69" s="1"/>
  <c r="D25"/>
  <c r="E25" s="1"/>
  <c r="D69" l="1"/>
  <c r="E69" s="1"/>
  <c r="E6"/>
  <c r="E61" i="27" l="1"/>
  <c r="E60"/>
  <c r="E58"/>
  <c r="E22" l="1"/>
  <c r="E20"/>
  <c r="E88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3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C24" l="1"/>
  <c r="C69"/>
  <c r="E83"/>
  <c r="D69"/>
  <c r="E86"/>
  <c r="E78"/>
  <c r="E34"/>
  <c r="E70"/>
  <c r="E7"/>
  <c r="C23" l="1"/>
  <c r="C89" s="1"/>
  <c r="E69"/>
  <c r="E64" l="1"/>
  <c r="D62"/>
  <c r="D24" s="1"/>
  <c r="E24" l="1"/>
  <c r="D23"/>
  <c r="E62"/>
  <c r="E23" l="1"/>
  <c r="D89"/>
  <c r="E89" l="1"/>
</calcChain>
</file>

<file path=xl/sharedStrings.xml><?xml version="1.0" encoding="utf-8"?>
<sst xmlns="http://schemas.openxmlformats.org/spreadsheetml/2006/main" count="169" uniqueCount="114">
  <si>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</si>
  <si>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</si>
  <si>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</si>
  <si>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</si>
  <si>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</si>
  <si>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</si>
  <si>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</si>
  <si>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</si>
  <si>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</si>
  <si>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</si>
  <si>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</si>
  <si>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</si>
  <si>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</si>
  <si>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</si>
  <si>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</si>
  <si>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</si>
  <si>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</si>
  <si>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</si>
  <si>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</si>
  <si>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</si>
  <si>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</si>
  <si>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</si>
  <si>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</si>
  <si>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</si>
  <si>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</si>
  <si>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</si>
  <si>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</si>
  <si>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</si>
  <si>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</si>
  <si>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</si>
  <si>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</si>
  <si>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</si>
  <si>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</si>
  <si>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</si>
  <si>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</si>
  <si>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</si>
  <si>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</si>
  <si>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</si>
  <si>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</si>
  <si>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</si>
  <si>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</si>
  <si>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</si>
  <si>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</si>
  <si>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</si>
  <si>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</si>
  <si>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</si>
  <si>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</si>
  <si>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</si>
  <si>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</si>
  <si>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</si>
  <si>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</si>
  <si>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</si>
  <si>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</si>
  <si>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</si>
  <si>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</si>
  <si>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</si>
  <si>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</si>
  <si>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</si>
  <si>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</si>
  <si>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</si>
  <si>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</si>
  <si>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</si>
  <si>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</si>
  <si>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</si>
  <si>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</si>
  <si>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</si>
  <si>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</si>
  <si>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</si>
  <si>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</si>
  <si>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</si>
  <si>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</si>
  <si>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</si>
  <si>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</si>
  <si>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</si>
  <si>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</si>
  <si>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</si>
  <si>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</si>
  <si>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</si>
  <si>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</si>
  <si>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</si>
  <si>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</si>
  <si>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</si>
  <si>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</si>
  <si>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</si>
  <si>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</si>
  <si>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</si>
  <si>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</si>
  <si>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</si>
  <si>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</si>
  <si>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</si>
  <si>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</si>
  <si>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</si>
  <si>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</si>
  <si>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</si>
  <si>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</si>
  <si>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</si>
  <si>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</si>
  <si>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</si>
  <si>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</si>
  <si>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</si>
  <si>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</si>
  <si>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</si>
  <si>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</si>
  <si>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</si>
  <si>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</si>
  <si>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>Այլ եկամուտներից</t>
  </si>
  <si>
    <t>Ջրմուղ կոյուղու  գծով, որից՝</t>
  </si>
  <si>
    <r>
      <t xml:space="preserve">Հաշվետու ժամանակաշրջանի </t>
    </r>
    <r>
      <rPr>
        <b/>
        <u/>
        <sz val="11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</si>
  <si>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1"/>
        <rFont val="Sylfaen"/>
        <family val="1"/>
        <charset val="204"/>
      </rPr>
      <t>փաստացի կատարողական*</t>
    </r>
  </si>
  <si>
    <t>«Պ. Յավորովի  անվան թիվ 131 հիմնական  դպրոց» ՊՈԱԿ</t>
  </si>
  <si>
    <t>Աշխատավարձի գծով</t>
  </si>
  <si>
    <t>Սուբսիդիա ջրի գծով</t>
  </si>
  <si>
    <t>Այլ եկամուտներից(կոմունալ համավճար)</t>
  </si>
  <si>
    <t>կնիք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</si>
</sst>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9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Sylfaen"/>
      <family val="1"/>
      <charset val="204"/>
    </font>
    <font>
      <b/>
      <u/>
      <sz val="11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36" fillId="0" borderId="0"/>
  </cellStyleXfs>
  <cellXfs count="89">
    <xf numFmtId="0" fontId="0" fillId="0" borderId="0" xfId="0"/>
    <xf numFmtId="0" fontId="26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6" fontId="28" fillId="0" borderId="1" xfId="44" applyNumberFormat="1" applyFont="1" applyBorder="1" applyAlignment="1" applyProtection="1">
      <alignment horizontal="left" vertical="center" wrapText="1"/>
    </xf>
    <xf numFmtId="166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/>
    </xf>
    <xf numFmtId="165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Fill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vertical="center"/>
    </xf>
    <xf numFmtId="0" fontId="2" fillId="0" borderId="1" xfId="1" applyFont="1" applyFill="1" applyBorder="1" applyAlignment="1" applyProtection="1">
      <alignment horizontal="left" vertical="center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0" fontId="25" fillId="0" borderId="1" xfId="1" applyFont="1" applyFill="1" applyBorder="1" applyAlignment="1" applyProtection="1">
      <alignment horizontal="center" vertical="center" wrapText="1"/>
    </xf>
    <xf numFmtId="0" fontId="28" fillId="0" borderId="1" xfId="1" applyFont="1" applyFill="1" applyBorder="1" applyAlignment="1" applyProtection="1">
      <alignment vertical="center"/>
    </xf>
    <xf numFmtId="0" fontId="30" fillId="0" borderId="1" xfId="1" applyFont="1" applyFill="1" applyBorder="1" applyAlignment="1" applyProtection="1">
      <alignment horizontal="left" vertical="center" wrapText="1"/>
    </xf>
    <xf numFmtId="165" fontId="2" fillId="0" borderId="1" xfId="1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vertical="center" wrapText="1"/>
    </xf>
    <xf numFmtId="0" fontId="2" fillId="0" borderId="0" xfId="1" applyFont="1" applyFill="1" applyAlignment="1" applyProtection="1">
      <alignment horizontal="right" vertical="center"/>
    </xf>
    <xf numFmtId="165" fontId="25" fillId="0" borderId="1" xfId="1" applyNumberFormat="1" applyFont="1" applyFill="1" applyBorder="1" applyAlignment="1" applyProtection="1">
      <alignment horizontal="center" vertical="center" wrapText="1"/>
    </xf>
    <xf numFmtId="0" fontId="26" fillId="0" borderId="0" xfId="1" applyFont="1" applyFill="1" applyAlignment="1" applyProtection="1">
      <alignment vertical="center"/>
    </xf>
    <xf numFmtId="0" fontId="2" fillId="0" borderId="0" xfId="1" applyFont="1" applyFill="1" applyAlignment="1" applyProtection="1">
      <alignment horizontal="center" vertical="center"/>
    </xf>
    <xf numFmtId="0" fontId="2" fillId="0" borderId="0" xfId="1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horizontal="center" vertical="center"/>
    </xf>
    <xf numFmtId="0" fontId="27" fillId="0" borderId="0" xfId="44" applyFont="1" applyFill="1" applyAlignment="1" applyProtection="1">
      <alignment horizontal="center" vertical="center"/>
    </xf>
    <xf numFmtId="0" fontId="27" fillId="0" borderId="0" xfId="44" applyFont="1" applyFill="1" applyAlignment="1" applyProtection="1">
      <alignment vertical="center"/>
    </xf>
    <xf numFmtId="0" fontId="24" fillId="0" borderId="0" xfId="1" applyNumberFormat="1" applyFont="1" applyFill="1" applyAlignment="1" applyProtection="1">
      <alignment horizontal="center" vertical="center" wrapText="1"/>
    </xf>
    <xf numFmtId="0" fontId="2" fillId="0" borderId="0" xfId="1" applyFont="1" applyFill="1" applyAlignment="1" applyProtection="1">
      <alignment vertical="center" wrapText="1"/>
    </xf>
    <xf numFmtId="0" fontId="26" fillId="0" borderId="2" xfId="44" applyFont="1" applyFill="1" applyBorder="1" applyAlignment="1" applyProtection="1">
      <alignment vertical="center"/>
    </xf>
    <xf numFmtId="0" fontId="26" fillId="0" borderId="2" xfId="1" applyFont="1" applyFill="1" applyBorder="1" applyAlignment="1" applyProtection="1">
      <alignment horizontal="center" vertical="center" wrapText="1"/>
    </xf>
    <xf numFmtId="0" fontId="33" fillId="0" borderId="1" xfId="0" applyNumberFormat="1" applyFont="1" applyFill="1" applyBorder="1" applyAlignment="1" applyProtection="1">
      <alignment horizontal="center" vertical="center" wrapText="1"/>
    </xf>
    <xf numFmtId="0" fontId="29" fillId="0" borderId="2" xfId="1" applyNumberFormat="1" applyFont="1" applyFill="1" applyBorder="1" applyAlignment="1" applyProtection="1">
      <alignment horizontal="center" vertical="center" wrapText="1"/>
    </xf>
    <xf numFmtId="0" fontId="25" fillId="0" borderId="1" xfId="1" applyFont="1" applyFill="1" applyBorder="1" applyAlignment="1" applyProtection="1">
      <alignment horizontal="center" vertical="center"/>
    </xf>
    <xf numFmtId="165" fontId="25" fillId="0" borderId="1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vertical="center"/>
    </xf>
    <xf numFmtId="0" fontId="2" fillId="0" borderId="1" xfId="1" applyFont="1" applyFill="1" applyBorder="1" applyAlignment="1" applyProtection="1">
      <alignment horizontal="center" vertical="center"/>
    </xf>
    <xf numFmtId="165" fontId="28" fillId="0" borderId="1" xfId="1" applyNumberFormat="1" applyFont="1" applyFill="1" applyBorder="1" applyAlignment="1" applyProtection="1">
      <alignment horizontal="center" vertical="center"/>
    </xf>
    <xf numFmtId="0" fontId="28" fillId="0" borderId="0" xfId="1" applyFont="1" applyFill="1" applyBorder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1" fontId="2" fillId="0" borderId="1" xfId="1" applyNumberFormat="1" applyFont="1" applyFill="1" applyBorder="1" applyAlignment="1" applyProtection="1">
      <alignment horizontal="center" vertical="center"/>
    </xf>
    <xf numFmtId="165" fontId="2" fillId="0" borderId="0" xfId="1" applyNumberFormat="1" applyFont="1" applyFill="1" applyBorder="1" applyAlignment="1" applyProtection="1">
      <alignment vertical="center"/>
    </xf>
    <xf numFmtId="0" fontId="28" fillId="0" borderId="1" xfId="1" applyFont="1" applyFill="1" applyBorder="1" applyAlignment="1" applyProtection="1">
      <alignment horizontal="center" vertical="center"/>
    </xf>
    <xf numFmtId="165" fontId="28" fillId="0" borderId="1" xfId="1" applyNumberFormat="1" applyFont="1" applyFill="1" applyBorder="1" applyAlignment="1" applyProtection="1">
      <alignment horizontal="center" vertical="center" wrapText="1"/>
    </xf>
    <xf numFmtId="165" fontId="29" fillId="0" borderId="1" xfId="1" applyNumberFormat="1" applyFont="1" applyFill="1" applyBorder="1" applyAlignment="1" applyProtection="1">
      <alignment horizontal="center" vertical="center"/>
    </xf>
    <xf numFmtId="165" fontId="2" fillId="0" borderId="0" xfId="1" applyNumberFormat="1" applyFont="1" applyFill="1" applyAlignment="1" applyProtection="1">
      <alignment vertical="center"/>
    </xf>
    <xf numFmtId="0" fontId="25" fillId="0" borderId="1" xfId="1" applyFont="1" applyFill="1" applyBorder="1" applyAlignment="1" applyProtection="1">
      <alignment vertical="center"/>
    </xf>
    <xf numFmtId="0" fontId="25" fillId="0" borderId="0" xfId="1" applyFont="1" applyFill="1" applyBorder="1" applyAlignment="1" applyProtection="1">
      <alignment vertical="center"/>
    </xf>
    <xf numFmtId="0" fontId="25" fillId="0" borderId="0" xfId="1" applyFont="1" applyFill="1" applyBorder="1" applyAlignment="1" applyProtection="1">
      <alignment horizontal="center" vertical="center"/>
    </xf>
    <xf numFmtId="165" fontId="25" fillId="0" borderId="0" xfId="1" applyNumberFormat="1" applyFont="1" applyFill="1" applyBorder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7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6" fillId="0" borderId="0" xfId="44" applyFont="1" applyAlignment="1" applyProtection="1">
      <alignment vertical="center"/>
    </xf>
    <xf numFmtId="0" fontId="1" fillId="0" borderId="0" xfId="1" applyFont="1" applyFill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7" fillId="0" borderId="1" xfId="0" applyNumberFormat="1" applyFont="1" applyFill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4" fillId="0" borderId="1" xfId="44" applyNumberFormat="1" applyFont="1" applyBorder="1" applyAlignment="1" applyProtection="1">
      <alignment horizontal="center" vertical="center"/>
    </xf>
    <xf numFmtId="166" fontId="24" fillId="0" borderId="1" xfId="44" applyNumberFormat="1" applyFont="1" applyBorder="1" applyAlignment="1" applyProtection="1">
      <alignment horizontal="left" vertical="center" wrapText="1"/>
    </xf>
    <xf numFmtId="165" fontId="24" fillId="0" borderId="1" xfId="44" applyNumberFormat="1" applyFont="1" applyFill="1" applyBorder="1" applyAlignment="1" applyProtection="1">
      <alignment horizontal="center" vertical="center"/>
    </xf>
    <xf numFmtId="165" fontId="24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5" fontId="1" fillId="0" borderId="1" xfId="44" applyNumberFormat="1" applyFont="1" applyFill="1" applyBorder="1" applyAlignment="1" applyProtection="1">
      <alignment horizontal="center" vertical="center"/>
    </xf>
    <xf numFmtId="165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165" fontId="26" fillId="0" borderId="0" xfId="1" applyNumberFormat="1" applyFont="1" applyAlignment="1" applyProtection="1">
      <alignment vertical="center"/>
    </xf>
    <xf numFmtId="165" fontId="26" fillId="0" borderId="1" xfId="44" applyNumberFormat="1" applyFont="1" applyFill="1" applyBorder="1" applyAlignment="1" applyProtection="1">
      <alignment horizontal="center"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4" fillId="0" borderId="1" xfId="44" applyNumberFormat="1" applyFont="1" applyBorder="1" applyAlignment="1" applyProtection="1">
      <alignment horizontal="right" vertical="center"/>
    </xf>
    <xf numFmtId="0" fontId="28" fillId="0" borderId="1" xfId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166" fontId="28" fillId="24" borderId="1" xfId="44" applyNumberFormat="1" applyFont="1" applyFill="1" applyBorder="1" applyAlignment="1" applyProtection="1">
      <alignment horizontal="left" vertical="center" wrapText="1"/>
    </xf>
    <xf numFmtId="0" fontId="25" fillId="0" borderId="0" xfId="1" applyFont="1" applyProtection="1"/>
    <xf numFmtId="165" fontId="3" fillId="0" borderId="1" xfId="44" applyNumberFormat="1" applyFont="1" applyFill="1" applyBorder="1" applyAlignment="1" applyProtection="1">
      <alignment horizontal="center" vertical="center"/>
    </xf>
    <xf numFmtId="165" fontId="24" fillId="0" borderId="0" xfId="1" applyNumberFormat="1" applyFont="1" applyAlignment="1" applyProtection="1">
      <alignment vertical="center"/>
    </xf>
    <xf numFmtId="165" fontId="24" fillId="25" borderId="0" xfId="1" applyNumberFormat="1" applyFont="1" applyFill="1" applyAlignment="1" applyProtection="1">
      <alignment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2" xfId="5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OOLS\SCHOOL-131-2017\OBOROT-131-2017\BALANS-2017-NEW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0"/>
  <sheetViews>
    <sheetView view="pageBreakPreview" zoomScale="110" zoomScaleNormal="120" zoomScaleSheetLayoutView="110" workbookViewId="0">
      <selection sqref="A1:XFD1048576"/>
    </sheetView>
  </sheetViews>
  <sheetFormatPr defaultColWidth="9.140625" defaultRowHeight="13.5"/>
  <cols>
    <col min="1" max="1" width="5.28515625" style="22" customWidth="1"/>
    <col min="2" max="2" width="48.5703125" style="23" customWidth="1"/>
    <col min="3" max="3" width="19.42578125" style="23" customWidth="1"/>
    <col min="4" max="4" width="18.5703125" style="23" customWidth="1"/>
    <col min="5" max="5" width="12.7109375" style="23" customWidth="1"/>
    <col min="6" max="6" width="13.140625" style="23" customWidth="1"/>
    <col min="7" max="7" width="10" style="23" bestFit="1" customWidth="1"/>
    <col min="8" max="16384" width="9.140625" style="23"/>
  </cols>
  <sheetData>
    <row r="1" spans="1:8" ht="16.5" customHeight="1">
      <c r="A1" s="25" t="s">
        <v>75</v>
      </c>
      <c r="B1" s="25"/>
      <c r="C1" s="25"/>
      <c r="D1" s="25"/>
      <c r="E1" s="25"/>
    </row>
    <row r="2" spans="1:8" s="21" customFormat="1" ht="25.5" customHeight="1">
      <c r="A2" s="26" t="s">
        <v>109</v>
      </c>
      <c r="B2" s="26"/>
      <c r="C2" s="26"/>
      <c r="D2" s="26"/>
      <c r="E2" s="26"/>
      <c r="F2" s="27"/>
      <c r="G2" s="27"/>
    </row>
    <row r="3" spans="1:8" ht="44.25" customHeight="1">
      <c r="A3" s="28" t="s">
        <v>68</v>
      </c>
      <c r="B3" s="28"/>
      <c r="C3" s="28"/>
      <c r="D3" s="28"/>
      <c r="E3" s="28"/>
      <c r="F3" s="29"/>
      <c r="G3" s="29"/>
      <c r="H3" s="29"/>
    </row>
    <row r="4" spans="1:8">
      <c r="E4" s="19" t="s">
        <v>3</v>
      </c>
    </row>
    <row r="5" spans="1:8" s="21" customFormat="1" ht="64.5" customHeight="1">
      <c r="A5" s="30" t="s">
        <v>0</v>
      </c>
      <c r="B5" s="31" t="s">
        <v>4</v>
      </c>
      <c r="C5" s="32" t="s">
        <v>70</v>
      </c>
      <c r="D5" s="32" t="s">
        <v>69</v>
      </c>
      <c r="E5" s="33" t="s">
        <v>5</v>
      </c>
    </row>
    <row r="6" spans="1:8" ht="31.5" customHeight="1">
      <c r="A6" s="34" t="s">
        <v>6</v>
      </c>
      <c r="B6" s="14" t="s">
        <v>7</v>
      </c>
      <c r="C6" s="35">
        <f>SUM(C7,C11:C18,C21:C23)</f>
        <v>108986.4</v>
      </c>
      <c r="D6" s="35">
        <f>SUM(D7,D11:D18,D21:D23)+D24</f>
        <v>109095.7</v>
      </c>
      <c r="E6" s="35">
        <f t="shared" ref="E6:E69" si="0">D6-C6</f>
        <v>109.30000000000291</v>
      </c>
      <c r="F6" s="36"/>
    </row>
    <row r="7" spans="1:8" ht="18.75" customHeight="1">
      <c r="A7" s="37">
        <v>1</v>
      </c>
      <c r="B7" s="11" t="s">
        <v>76</v>
      </c>
      <c r="C7" s="17">
        <v>106833.2</v>
      </c>
      <c r="D7" s="17">
        <f>106744.7+88.5</f>
        <v>106833.2</v>
      </c>
      <c r="E7" s="17">
        <f t="shared" si="0"/>
        <v>0</v>
      </c>
      <c r="F7" s="36"/>
      <c r="G7" s="36"/>
    </row>
    <row r="8" spans="1:8" s="40" customFormat="1" ht="18.75" hidden="1" customHeight="1">
      <c r="A8" s="38">
        <v>1.1000000000000001</v>
      </c>
      <c r="B8" s="10" t="s">
        <v>77</v>
      </c>
      <c r="C8" s="38"/>
      <c r="D8" s="38"/>
      <c r="E8" s="38">
        <f t="shared" si="0"/>
        <v>0</v>
      </c>
      <c r="F8" s="39"/>
    </row>
    <row r="9" spans="1:8" s="40" customFormat="1" ht="18.75" hidden="1" customHeight="1">
      <c r="A9" s="38">
        <v>1.2</v>
      </c>
      <c r="B9" s="10" t="s">
        <v>78</v>
      </c>
      <c r="C9" s="38"/>
      <c r="D9" s="38"/>
      <c r="E9" s="38">
        <f t="shared" si="0"/>
        <v>0</v>
      </c>
      <c r="F9" s="39"/>
    </row>
    <row r="10" spans="1:8" s="40" customFormat="1" ht="18.75" hidden="1" customHeight="1">
      <c r="A10" s="38">
        <v>1.1000000000000001</v>
      </c>
      <c r="B10" s="10" t="s">
        <v>79</v>
      </c>
      <c r="C10" s="38">
        <v>0</v>
      </c>
      <c r="D10" s="38">
        <v>0</v>
      </c>
      <c r="E10" s="38">
        <f t="shared" si="0"/>
        <v>0</v>
      </c>
      <c r="F10" s="39"/>
    </row>
    <row r="11" spans="1:8" ht="13.5" hidden="1" customHeight="1">
      <c r="A11" s="37">
        <v>2</v>
      </c>
      <c r="B11" s="11" t="s">
        <v>8</v>
      </c>
      <c r="C11" s="17"/>
      <c r="D11" s="17"/>
      <c r="E11" s="17">
        <f t="shared" si="0"/>
        <v>0</v>
      </c>
      <c r="F11" s="36"/>
    </row>
    <row r="12" spans="1:8" ht="18.75" customHeight="1">
      <c r="A12" s="37">
        <v>2</v>
      </c>
      <c r="B12" s="11" t="s">
        <v>80</v>
      </c>
      <c r="C12" s="13">
        <v>226.7</v>
      </c>
      <c r="D12" s="13">
        <f>98.2+124.2</f>
        <v>222.4</v>
      </c>
      <c r="E12" s="17">
        <f t="shared" si="0"/>
        <v>-4.2999999999999829</v>
      </c>
      <c r="F12" s="36"/>
    </row>
    <row r="13" spans="1:8" ht="18.75" customHeight="1">
      <c r="A13" s="37">
        <v>3</v>
      </c>
      <c r="B13" s="12" t="s">
        <v>9</v>
      </c>
      <c r="C13" s="13">
        <v>416.7</v>
      </c>
      <c r="D13" s="13">
        <v>416.7</v>
      </c>
      <c r="E13" s="17">
        <f t="shared" si="0"/>
        <v>0</v>
      </c>
      <c r="F13" s="36"/>
    </row>
    <row r="14" spans="1:8" ht="18.75" hidden="1" customHeight="1">
      <c r="A14" s="37">
        <v>4</v>
      </c>
      <c r="B14" s="11" t="s">
        <v>10</v>
      </c>
      <c r="C14" s="13"/>
      <c r="D14" s="13"/>
      <c r="E14" s="17">
        <f t="shared" si="0"/>
        <v>0</v>
      </c>
      <c r="F14" s="36"/>
    </row>
    <row r="15" spans="1:8" ht="18.75" hidden="1" customHeight="1">
      <c r="A15" s="37">
        <v>5</v>
      </c>
      <c r="B15" s="12" t="s">
        <v>81</v>
      </c>
      <c r="C15" s="13"/>
      <c r="D15" s="13"/>
      <c r="E15" s="17">
        <f t="shared" si="0"/>
        <v>0</v>
      </c>
      <c r="F15" s="36"/>
    </row>
    <row r="16" spans="1:8" ht="18.75" hidden="1" customHeight="1">
      <c r="A16" s="37">
        <v>6</v>
      </c>
      <c r="B16" s="12" t="s">
        <v>11</v>
      </c>
      <c r="C16" s="13"/>
      <c r="D16" s="13"/>
      <c r="E16" s="17">
        <f t="shared" si="0"/>
        <v>0</v>
      </c>
      <c r="F16" s="36"/>
    </row>
    <row r="17" spans="1:6" ht="21" customHeight="1">
      <c r="A17" s="37">
        <v>4</v>
      </c>
      <c r="B17" s="12" t="s">
        <v>12</v>
      </c>
      <c r="C17" s="13">
        <v>1486.2</v>
      </c>
      <c r="D17" s="13">
        <v>1486.2</v>
      </c>
      <c r="E17" s="17">
        <f t="shared" si="0"/>
        <v>0</v>
      </c>
      <c r="F17" s="36"/>
    </row>
    <row r="18" spans="1:6" hidden="1">
      <c r="A18" s="37">
        <v>5</v>
      </c>
      <c r="B18" s="18" t="s">
        <v>72</v>
      </c>
      <c r="C18" s="13">
        <v>0</v>
      </c>
      <c r="D18" s="13">
        <v>0</v>
      </c>
      <c r="E18" s="17">
        <f t="shared" si="0"/>
        <v>0</v>
      </c>
      <c r="F18" s="36"/>
    </row>
    <row r="19" spans="1:6" hidden="1">
      <c r="A19" s="17">
        <v>8.1</v>
      </c>
      <c r="B19" s="11" t="s">
        <v>73</v>
      </c>
      <c r="C19" s="13">
        <v>0</v>
      </c>
      <c r="D19" s="13">
        <v>0</v>
      </c>
      <c r="E19" s="17">
        <f t="shared" si="0"/>
        <v>0</v>
      </c>
      <c r="F19" s="36"/>
    </row>
    <row r="20" spans="1:6" hidden="1">
      <c r="A20" s="17">
        <v>9.1999999999999993</v>
      </c>
      <c r="B20" s="11" t="s">
        <v>74</v>
      </c>
      <c r="C20" s="13"/>
      <c r="D20" s="13"/>
      <c r="E20" s="17">
        <f t="shared" si="0"/>
        <v>0</v>
      </c>
      <c r="F20" s="36"/>
    </row>
    <row r="21" spans="1:6" hidden="1">
      <c r="A21" s="37">
        <v>7</v>
      </c>
      <c r="B21" s="12" t="s">
        <v>13</v>
      </c>
      <c r="C21" s="13"/>
      <c r="D21" s="13"/>
      <c r="E21" s="17">
        <f t="shared" si="0"/>
        <v>0</v>
      </c>
      <c r="F21" s="36"/>
    </row>
    <row r="22" spans="1:6" ht="24" customHeight="1">
      <c r="A22" s="41">
        <v>5</v>
      </c>
      <c r="B22" s="12" t="s">
        <v>112</v>
      </c>
      <c r="C22" s="13">
        <v>12</v>
      </c>
      <c r="D22" s="13">
        <v>12</v>
      </c>
      <c r="E22" s="17">
        <f>D22-C22</f>
        <v>0</v>
      </c>
      <c r="F22" s="36"/>
    </row>
    <row r="23" spans="1:6" ht="17.25" customHeight="1">
      <c r="A23" s="37">
        <v>6</v>
      </c>
      <c r="B23" s="12" t="s">
        <v>111</v>
      </c>
      <c r="C23" s="13">
        <v>11.6</v>
      </c>
      <c r="D23" s="13">
        <v>11.6</v>
      </c>
      <c r="E23" s="17">
        <f>D23-C23</f>
        <v>0</v>
      </c>
      <c r="F23" s="36"/>
    </row>
    <row r="24" spans="1:6" ht="17.25" customHeight="1">
      <c r="A24" s="37">
        <v>7</v>
      </c>
      <c r="B24" s="12" t="s">
        <v>105</v>
      </c>
      <c r="C24" s="13">
        <v>0</v>
      </c>
      <c r="D24" s="13">
        <v>113.6</v>
      </c>
      <c r="E24" s="17">
        <f>D24-C24</f>
        <v>113.6</v>
      </c>
      <c r="F24" s="36"/>
    </row>
    <row r="25" spans="1:6" ht="29.25" customHeight="1">
      <c r="A25" s="34" t="s">
        <v>14</v>
      </c>
      <c r="B25" s="14" t="s">
        <v>15</v>
      </c>
      <c r="C25" s="20">
        <f>SUM(C26,C30:C35,C39:C63,C65:C68)</f>
        <v>111684.73750000002</v>
      </c>
      <c r="D25" s="20">
        <f>SUM(D26,D30:D35,D39:D63,D65:D68)</f>
        <v>108599.1</v>
      </c>
      <c r="E25" s="35">
        <f t="shared" si="0"/>
        <v>-3085.6375000000116</v>
      </c>
      <c r="F25" s="36"/>
    </row>
    <row r="26" spans="1:6" ht="21" customHeight="1">
      <c r="A26" s="37">
        <v>1</v>
      </c>
      <c r="B26" s="12" t="s">
        <v>16</v>
      </c>
      <c r="C26" s="17">
        <v>101500</v>
      </c>
      <c r="D26" s="17">
        <v>99786</v>
      </c>
      <c r="E26" s="17">
        <f t="shared" si="0"/>
        <v>-1714</v>
      </c>
      <c r="F26" s="42"/>
    </row>
    <row r="27" spans="1:6" s="40" customFormat="1" ht="21" hidden="1" customHeight="1">
      <c r="A27" s="43">
        <v>1.1000000000000001</v>
      </c>
      <c r="B27" s="10" t="s">
        <v>82</v>
      </c>
      <c r="C27" s="38"/>
      <c r="D27" s="38"/>
      <c r="E27" s="38">
        <f t="shared" si="0"/>
        <v>0</v>
      </c>
      <c r="F27" s="39"/>
    </row>
    <row r="28" spans="1:6" s="40" customFormat="1" ht="21" hidden="1" customHeight="1">
      <c r="A28" s="43">
        <v>1.2</v>
      </c>
      <c r="B28" s="10" t="s">
        <v>83</v>
      </c>
      <c r="C28" s="38"/>
      <c r="D28" s="38"/>
      <c r="E28" s="38">
        <f t="shared" si="0"/>
        <v>0</v>
      </c>
      <c r="F28" s="39"/>
    </row>
    <row r="29" spans="1:6" s="40" customFormat="1" ht="21" customHeight="1">
      <c r="A29" s="43">
        <v>1.1000000000000001</v>
      </c>
      <c r="B29" s="10" t="s">
        <v>17</v>
      </c>
      <c r="C29" s="38">
        <v>150</v>
      </c>
      <c r="D29" s="38">
        <v>150</v>
      </c>
      <c r="E29" s="38">
        <f t="shared" si="0"/>
        <v>0</v>
      </c>
      <c r="F29" s="39"/>
    </row>
    <row r="30" spans="1:6" ht="21" customHeight="1">
      <c r="A30" s="37">
        <v>2</v>
      </c>
      <c r="B30" s="11" t="s">
        <v>19</v>
      </c>
      <c r="C30" s="17">
        <f>6228.1/4*2.5</f>
        <v>3892.5625</v>
      </c>
      <c r="D30" s="17">
        <f>1342.2+1209.9+468.4</f>
        <v>3020.5000000000005</v>
      </c>
      <c r="E30" s="17">
        <f t="shared" si="0"/>
        <v>-872.06249999999955</v>
      </c>
      <c r="F30" s="36"/>
    </row>
    <row r="31" spans="1:6" ht="21" customHeight="1">
      <c r="A31" s="37">
        <v>3</v>
      </c>
      <c r="B31" s="12" t="s">
        <v>20</v>
      </c>
      <c r="C31" s="17">
        <f>2141.5/12*9</f>
        <v>1606.125</v>
      </c>
      <c r="D31" s="17">
        <f>277.1+244.7+174.4+136.8+106.1+75.6+71.9+77.4+101.8-12</f>
        <v>1253.8000000000002</v>
      </c>
      <c r="E31" s="17">
        <f t="shared" si="0"/>
        <v>-352.32499999999982</v>
      </c>
      <c r="F31" s="36"/>
    </row>
    <row r="32" spans="1:6" ht="21" customHeight="1">
      <c r="A32" s="37">
        <v>4</v>
      </c>
      <c r="B32" s="12" t="s">
        <v>21</v>
      </c>
      <c r="C32" s="13">
        <f>469/12*9</f>
        <v>351.75</v>
      </c>
      <c r="D32" s="13">
        <v>265.89999999999998</v>
      </c>
      <c r="E32" s="17">
        <f t="shared" si="0"/>
        <v>-85.850000000000023</v>
      </c>
      <c r="F32" s="36"/>
    </row>
    <row r="33" spans="1:6" ht="21" customHeight="1">
      <c r="A33" s="37">
        <v>5</v>
      </c>
      <c r="B33" s="11" t="s">
        <v>22</v>
      </c>
      <c r="C33" s="17">
        <f>312/12*9</f>
        <v>234</v>
      </c>
      <c r="D33" s="17">
        <f>26*3+26*3+26*3</f>
        <v>234</v>
      </c>
      <c r="E33" s="17">
        <f t="shared" si="0"/>
        <v>0</v>
      </c>
      <c r="F33" s="36"/>
    </row>
    <row r="34" spans="1:6" ht="21" customHeight="1">
      <c r="A34" s="37">
        <v>6</v>
      </c>
      <c r="B34" s="11" t="s">
        <v>23</v>
      </c>
      <c r="C34" s="17">
        <v>30</v>
      </c>
      <c r="D34" s="17">
        <v>30</v>
      </c>
      <c r="E34" s="17">
        <f t="shared" si="0"/>
        <v>0</v>
      </c>
      <c r="F34" s="36"/>
    </row>
    <row r="35" spans="1:6" ht="21" customHeight="1">
      <c r="A35" s="37">
        <v>7</v>
      </c>
      <c r="B35" s="12" t="s">
        <v>24</v>
      </c>
      <c r="C35" s="13">
        <f>C36+C37</f>
        <v>87.300000000000011</v>
      </c>
      <c r="D35" s="13">
        <f>D36+D37</f>
        <v>87.300000000000011</v>
      </c>
      <c r="E35" s="17">
        <f t="shared" si="0"/>
        <v>0</v>
      </c>
      <c r="F35" s="36"/>
    </row>
    <row r="36" spans="1:6" s="40" customFormat="1" ht="21" customHeight="1">
      <c r="A36" s="43">
        <v>7.1</v>
      </c>
      <c r="B36" s="10" t="s">
        <v>25</v>
      </c>
      <c r="C36" s="44">
        <f>116.4/12*9</f>
        <v>87.300000000000011</v>
      </c>
      <c r="D36" s="44">
        <f>9.7+9.7+9.7+9.7+9.7+9.7+9.7+9.7+9.7</f>
        <v>87.300000000000011</v>
      </c>
      <c r="E36" s="38">
        <f t="shared" si="0"/>
        <v>0</v>
      </c>
      <c r="F36" s="39"/>
    </row>
    <row r="37" spans="1:6" s="40" customFormat="1" ht="21" hidden="1" customHeight="1">
      <c r="A37" s="43">
        <v>7.2</v>
      </c>
      <c r="B37" s="15" t="s">
        <v>26</v>
      </c>
      <c r="C37" s="38"/>
      <c r="D37" s="38"/>
      <c r="E37" s="38">
        <f t="shared" si="0"/>
        <v>0</v>
      </c>
      <c r="F37" s="39"/>
    </row>
    <row r="38" spans="1:6" s="40" customFormat="1" ht="21" hidden="1" customHeight="1">
      <c r="A38" s="43">
        <v>7.3</v>
      </c>
      <c r="B38" s="15" t="s">
        <v>27</v>
      </c>
      <c r="C38" s="38"/>
      <c r="D38" s="38"/>
      <c r="E38" s="38">
        <f t="shared" si="0"/>
        <v>0</v>
      </c>
      <c r="F38" s="39"/>
    </row>
    <row r="39" spans="1:6" s="40" customFormat="1" ht="21" hidden="1" customHeight="1">
      <c r="A39" s="37">
        <v>8</v>
      </c>
      <c r="B39" s="11" t="s">
        <v>84</v>
      </c>
      <c r="C39" s="38"/>
      <c r="D39" s="38"/>
      <c r="E39" s="38">
        <f t="shared" si="0"/>
        <v>0</v>
      </c>
      <c r="F39" s="39"/>
    </row>
    <row r="40" spans="1:6" ht="21" customHeight="1">
      <c r="A40" s="37">
        <v>8</v>
      </c>
      <c r="B40" s="11" t="s">
        <v>28</v>
      </c>
      <c r="C40" s="17">
        <f>36/12*9</f>
        <v>27</v>
      </c>
      <c r="D40" s="17">
        <v>0</v>
      </c>
      <c r="E40" s="17">
        <f t="shared" si="0"/>
        <v>-27</v>
      </c>
      <c r="F40" s="36"/>
    </row>
    <row r="41" spans="1:6" ht="21" customHeight="1">
      <c r="A41" s="37">
        <v>9</v>
      </c>
      <c r="B41" s="11" t="s">
        <v>29</v>
      </c>
      <c r="C41" s="17">
        <v>500</v>
      </c>
      <c r="D41" s="17">
        <v>500</v>
      </c>
      <c r="E41" s="17">
        <f t="shared" si="0"/>
        <v>0</v>
      </c>
      <c r="F41" s="36"/>
    </row>
    <row r="42" spans="1:6" ht="21" customHeight="1">
      <c r="A42" s="37">
        <v>10</v>
      </c>
      <c r="B42" s="11" t="s">
        <v>30</v>
      </c>
      <c r="C42" s="17">
        <v>300</v>
      </c>
      <c r="D42" s="17">
        <v>300</v>
      </c>
      <c r="E42" s="17">
        <f t="shared" si="0"/>
        <v>0</v>
      </c>
      <c r="F42" s="36"/>
    </row>
    <row r="43" spans="1:6" ht="21" customHeight="1">
      <c r="A43" s="37">
        <v>11</v>
      </c>
      <c r="B43" s="11" t="s">
        <v>31</v>
      </c>
      <c r="C43" s="17">
        <v>540</v>
      </c>
      <c r="D43" s="17">
        <f>190+350</f>
        <v>540</v>
      </c>
      <c r="E43" s="17">
        <f t="shared" si="0"/>
        <v>0</v>
      </c>
      <c r="F43" s="36"/>
    </row>
    <row r="44" spans="1:6" ht="21" customHeight="1">
      <c r="A44" s="37">
        <v>12</v>
      </c>
      <c r="B44" s="11" t="s">
        <v>32</v>
      </c>
      <c r="C44" s="17">
        <v>134.30000000000001</v>
      </c>
      <c r="D44" s="17">
        <f>18.9+115.4</f>
        <v>134.30000000000001</v>
      </c>
      <c r="E44" s="17">
        <f t="shared" si="0"/>
        <v>0</v>
      </c>
      <c r="F44" s="36"/>
    </row>
    <row r="45" spans="1:6" ht="21" hidden="1" customHeight="1">
      <c r="A45" s="37">
        <v>14</v>
      </c>
      <c r="B45" s="11" t="s">
        <v>18</v>
      </c>
      <c r="C45" s="17"/>
      <c r="D45" s="17"/>
      <c r="E45" s="17">
        <f t="shared" si="0"/>
        <v>0</v>
      </c>
      <c r="F45" s="36"/>
    </row>
    <row r="46" spans="1:6" ht="21" hidden="1" customHeight="1">
      <c r="A46" s="37">
        <v>15</v>
      </c>
      <c r="B46" s="11" t="s">
        <v>85</v>
      </c>
      <c r="C46" s="17"/>
      <c r="D46" s="17"/>
      <c r="E46" s="17">
        <f t="shared" si="0"/>
        <v>0</v>
      </c>
      <c r="F46" s="36"/>
    </row>
    <row r="47" spans="1:6" ht="21" customHeight="1">
      <c r="A47" s="37">
        <v>13</v>
      </c>
      <c r="B47" s="11" t="s">
        <v>33</v>
      </c>
      <c r="C47" s="17">
        <v>1649.1</v>
      </c>
      <c r="D47" s="17">
        <f>439.2+120.6+4.2+100.2+119.9+303.5+349.9+199.2</f>
        <v>1636.7</v>
      </c>
      <c r="E47" s="17">
        <f t="shared" si="0"/>
        <v>-12.399999999999864</v>
      </c>
      <c r="F47" s="36"/>
    </row>
    <row r="48" spans="1:6" ht="21" customHeight="1">
      <c r="A48" s="37">
        <v>14</v>
      </c>
      <c r="B48" s="11" t="s">
        <v>34</v>
      </c>
      <c r="C48" s="17">
        <v>80.8</v>
      </c>
      <c r="D48" s="17">
        <f>32.8+48</f>
        <v>80.8</v>
      </c>
      <c r="E48" s="17">
        <f t="shared" si="0"/>
        <v>0</v>
      </c>
      <c r="F48" s="36"/>
    </row>
    <row r="49" spans="1:6" ht="18.75" hidden="1" customHeight="1">
      <c r="A49" s="37">
        <v>18</v>
      </c>
      <c r="B49" s="11" t="s">
        <v>35</v>
      </c>
      <c r="C49" s="17"/>
      <c r="D49" s="17"/>
      <c r="E49" s="17">
        <f t="shared" si="0"/>
        <v>0</v>
      </c>
      <c r="F49" s="36"/>
    </row>
    <row r="50" spans="1:6" ht="21" customHeight="1">
      <c r="A50" s="37">
        <v>15</v>
      </c>
      <c r="B50" s="11" t="s">
        <v>36</v>
      </c>
      <c r="C50" s="17">
        <v>10</v>
      </c>
      <c r="D50" s="17">
        <v>0</v>
      </c>
      <c r="E50" s="17">
        <f t="shared" si="0"/>
        <v>-10</v>
      </c>
      <c r="F50" s="36"/>
    </row>
    <row r="51" spans="1:6" ht="21" customHeight="1">
      <c r="A51" s="37">
        <v>16</v>
      </c>
      <c r="B51" s="11" t="s">
        <v>37</v>
      </c>
      <c r="C51" s="17">
        <v>248</v>
      </c>
      <c r="D51" s="17">
        <f>372/12*8</f>
        <v>248</v>
      </c>
      <c r="E51" s="17">
        <f t="shared" si="0"/>
        <v>0</v>
      </c>
      <c r="F51" s="36"/>
    </row>
    <row r="52" spans="1:6" ht="21.75" customHeight="1">
      <c r="A52" s="37">
        <v>17</v>
      </c>
      <c r="B52" s="16" t="s">
        <v>38</v>
      </c>
      <c r="C52" s="17">
        <v>104.8</v>
      </c>
      <c r="D52" s="17">
        <f>4+13+4+13+8+8+16+11.1+3.7+24</f>
        <v>104.8</v>
      </c>
      <c r="E52" s="17">
        <f t="shared" si="0"/>
        <v>0</v>
      </c>
      <c r="F52" s="36"/>
    </row>
    <row r="53" spans="1:6" ht="28.5" customHeight="1">
      <c r="A53" s="37">
        <v>18</v>
      </c>
      <c r="B53" s="16" t="s">
        <v>39</v>
      </c>
      <c r="C53" s="17">
        <v>105</v>
      </c>
      <c r="D53" s="17">
        <v>105</v>
      </c>
      <c r="E53" s="17">
        <f t="shared" si="0"/>
        <v>0</v>
      </c>
      <c r="F53" s="36"/>
    </row>
    <row r="54" spans="1:6" ht="21.75" customHeight="1">
      <c r="A54" s="37">
        <v>19</v>
      </c>
      <c r="B54" s="16" t="s">
        <v>40</v>
      </c>
      <c r="C54" s="17">
        <v>3</v>
      </c>
      <c r="D54" s="17">
        <v>3</v>
      </c>
      <c r="E54" s="17">
        <f t="shared" si="0"/>
        <v>0</v>
      </c>
      <c r="F54" s="36"/>
    </row>
    <row r="55" spans="1:6" ht="21" customHeight="1">
      <c r="A55" s="37">
        <v>20</v>
      </c>
      <c r="B55" s="16" t="s">
        <v>86</v>
      </c>
      <c r="C55" s="17">
        <v>18</v>
      </c>
      <c r="D55" s="17">
        <f>6+12</f>
        <v>18</v>
      </c>
      <c r="E55" s="17">
        <f t="shared" si="0"/>
        <v>0</v>
      </c>
      <c r="F55" s="36"/>
    </row>
    <row r="56" spans="1:6" ht="16.5" hidden="1" customHeight="1">
      <c r="A56" s="37">
        <v>21</v>
      </c>
      <c r="B56" s="16" t="s">
        <v>41</v>
      </c>
      <c r="C56" s="17"/>
      <c r="D56" s="17"/>
      <c r="E56" s="17">
        <f t="shared" si="0"/>
        <v>0</v>
      </c>
      <c r="F56" s="36"/>
    </row>
    <row r="57" spans="1:6" ht="21" customHeight="1">
      <c r="A57" s="37">
        <v>21</v>
      </c>
      <c r="B57" s="16" t="s">
        <v>42</v>
      </c>
      <c r="C57" s="17">
        <v>10</v>
      </c>
      <c r="D57" s="17">
        <v>10</v>
      </c>
      <c r="E57" s="17">
        <f t="shared" si="0"/>
        <v>0</v>
      </c>
      <c r="F57" s="36"/>
    </row>
    <row r="58" spans="1:6" ht="21" hidden="1" customHeight="1">
      <c r="A58" s="37">
        <v>19</v>
      </c>
      <c r="B58" s="16" t="s">
        <v>87</v>
      </c>
      <c r="C58" s="17"/>
      <c r="D58" s="17"/>
      <c r="E58" s="17">
        <f t="shared" si="0"/>
        <v>0</v>
      </c>
      <c r="F58" s="36"/>
    </row>
    <row r="59" spans="1:6" ht="18" customHeight="1">
      <c r="A59" s="37">
        <v>22</v>
      </c>
      <c r="B59" s="11" t="s">
        <v>104</v>
      </c>
      <c r="C59" s="17">
        <v>1</v>
      </c>
      <c r="D59" s="17">
        <v>1</v>
      </c>
      <c r="E59" s="17">
        <f t="shared" si="0"/>
        <v>0</v>
      </c>
      <c r="F59" s="36"/>
    </row>
    <row r="60" spans="1:6" ht="21" customHeight="1">
      <c r="A60" s="37">
        <v>23</v>
      </c>
      <c r="B60" s="11" t="s">
        <v>43</v>
      </c>
      <c r="C60" s="17">
        <v>100</v>
      </c>
      <c r="D60" s="17">
        <v>100</v>
      </c>
      <c r="E60" s="17">
        <f t="shared" si="0"/>
        <v>0</v>
      </c>
      <c r="F60" s="36"/>
    </row>
    <row r="61" spans="1:6" ht="21" hidden="1" customHeight="1">
      <c r="A61" s="37">
        <v>30</v>
      </c>
      <c r="B61" s="11"/>
      <c r="C61" s="17"/>
      <c r="D61" s="17"/>
      <c r="E61" s="17">
        <f>D61-C61</f>
        <v>0</v>
      </c>
      <c r="F61" s="36"/>
    </row>
    <row r="62" spans="1:6" ht="21" hidden="1" customHeight="1">
      <c r="A62" s="37">
        <v>31</v>
      </c>
      <c r="B62" s="11"/>
      <c r="C62" s="17"/>
      <c r="D62" s="17"/>
      <c r="E62" s="17">
        <f>D62-C62</f>
        <v>0</v>
      </c>
      <c r="F62" s="36"/>
    </row>
    <row r="63" spans="1:6" ht="21" hidden="1" customHeight="1">
      <c r="A63" s="37">
        <v>21</v>
      </c>
      <c r="B63" s="11" t="s">
        <v>44</v>
      </c>
      <c r="C63" s="17"/>
      <c r="D63" s="17"/>
      <c r="E63" s="17">
        <f t="shared" si="0"/>
        <v>0</v>
      </c>
      <c r="F63" s="36"/>
    </row>
    <row r="64" spans="1:6" s="40" customFormat="1" ht="21" hidden="1" customHeight="1">
      <c r="A64" s="45">
        <v>21.1</v>
      </c>
      <c r="B64" s="15" t="s">
        <v>103</v>
      </c>
      <c r="C64" s="38"/>
      <c r="D64" s="38"/>
      <c r="E64" s="38">
        <f t="shared" si="0"/>
        <v>0</v>
      </c>
      <c r="F64" s="39"/>
    </row>
    <row r="65" spans="1:7" ht="21" hidden="1" customHeight="1">
      <c r="A65" s="37">
        <v>22</v>
      </c>
      <c r="B65" s="18" t="s">
        <v>45</v>
      </c>
      <c r="C65" s="17"/>
      <c r="D65" s="17"/>
      <c r="E65" s="17">
        <f t="shared" si="0"/>
        <v>0</v>
      </c>
      <c r="F65" s="36"/>
    </row>
    <row r="66" spans="1:7" ht="21" customHeight="1">
      <c r="A66" s="37">
        <v>24</v>
      </c>
      <c r="B66" s="18" t="s">
        <v>46</v>
      </c>
      <c r="C66" s="17">
        <v>42</v>
      </c>
      <c r="D66" s="17">
        <f>12+3*6+12</f>
        <v>42</v>
      </c>
      <c r="E66" s="17">
        <f t="shared" si="0"/>
        <v>0</v>
      </c>
      <c r="F66" s="36"/>
    </row>
    <row r="67" spans="1:7" hidden="1">
      <c r="A67" s="37">
        <v>24</v>
      </c>
      <c r="B67" s="11" t="s">
        <v>47</v>
      </c>
      <c r="C67" s="17"/>
      <c r="D67" s="17"/>
      <c r="E67" s="17">
        <f>D67-C67</f>
        <v>0</v>
      </c>
      <c r="F67" s="36"/>
      <c r="G67" s="46"/>
    </row>
    <row r="68" spans="1:7" ht="21" customHeight="1">
      <c r="A68" s="37">
        <v>25</v>
      </c>
      <c r="B68" s="11" t="s">
        <v>48</v>
      </c>
      <c r="C68" s="17">
        <v>110</v>
      </c>
      <c r="D68" s="17">
        <f>49+49</f>
        <v>98</v>
      </c>
      <c r="E68" s="17">
        <f t="shared" si="0"/>
        <v>-12</v>
      </c>
      <c r="F68" s="36"/>
    </row>
    <row r="69" spans="1:7" s="24" customFormat="1" ht="24.75" customHeight="1">
      <c r="A69" s="34"/>
      <c r="B69" s="47" t="s">
        <v>50</v>
      </c>
      <c r="C69" s="35">
        <f>C6-C25</f>
        <v>-2698.3375000000233</v>
      </c>
      <c r="D69" s="35">
        <f>D6-D25</f>
        <v>496.59999999999127</v>
      </c>
      <c r="E69" s="35">
        <f t="shared" si="0"/>
        <v>3194.9375000000146</v>
      </c>
      <c r="F69" s="48"/>
    </row>
    <row r="70" spans="1:7" s="24" customFormat="1" ht="24.75" hidden="1" customHeight="1">
      <c r="A70" s="49"/>
      <c r="B70" s="48"/>
      <c r="C70" s="50"/>
      <c r="D70" s="50"/>
      <c r="E70" s="50"/>
      <c r="F70" s="48"/>
    </row>
    <row r="71" spans="1:7" ht="18" hidden="1" customHeight="1">
      <c r="B71" s="36"/>
      <c r="C71" s="36"/>
      <c r="D71" s="36"/>
      <c r="E71" s="36"/>
      <c r="F71" s="36"/>
    </row>
    <row r="72" spans="1:7" ht="18" hidden="1" customHeight="1">
      <c r="B72" s="36"/>
      <c r="C72" s="36"/>
      <c r="D72" s="36"/>
      <c r="E72" s="36"/>
      <c r="F72" s="36"/>
    </row>
    <row r="73" spans="1:7" ht="18" hidden="1" customHeight="1">
      <c r="B73" s="36"/>
      <c r="C73" s="36"/>
      <c r="D73" s="36"/>
      <c r="E73" s="36"/>
      <c r="F73" s="36"/>
    </row>
    <row r="74" spans="1:7">
      <c r="B74" s="36"/>
      <c r="C74" s="36"/>
      <c r="D74" s="36"/>
      <c r="E74" s="36"/>
      <c r="F74" s="36"/>
    </row>
    <row r="75" spans="1:7">
      <c r="B75" s="36"/>
      <c r="C75" s="36"/>
      <c r="D75" s="36"/>
      <c r="E75" s="36"/>
      <c r="F75" s="36"/>
    </row>
    <row r="76" spans="1:7">
      <c r="A76" s="23"/>
      <c r="B76" s="36"/>
      <c r="C76" s="36"/>
      <c r="D76" s="36"/>
      <c r="E76" s="36"/>
      <c r="F76" s="36"/>
    </row>
    <row r="77" spans="1:7">
      <c r="A77" s="23"/>
      <c r="B77" s="36"/>
      <c r="C77" s="36"/>
      <c r="D77" s="36"/>
      <c r="E77" s="36"/>
      <c r="F77" s="36"/>
    </row>
    <row r="78" spans="1:7">
      <c r="A78" s="23"/>
      <c r="B78" s="36"/>
      <c r="C78" s="36"/>
      <c r="D78" s="36"/>
      <c r="E78" s="36"/>
    </row>
    <row r="79" spans="1:7">
      <c r="A79" s="23"/>
      <c r="B79" s="36"/>
      <c r="C79" s="36"/>
      <c r="D79" s="36"/>
      <c r="E79" s="36"/>
    </row>
    <row r="80" spans="1:7">
      <c r="A80" s="23"/>
      <c r="B80" s="36"/>
      <c r="C80" s="36"/>
      <c r="D80" s="36"/>
      <c r="E80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Normal="120" zoomScaleSheetLayoutView="100" workbookViewId="0">
      <selection sqref="A1:XFD1048576"/>
    </sheetView>
  </sheetViews>
  <sheetFormatPr defaultColWidth="9.140625" defaultRowHeight="16.5"/>
  <cols>
    <col min="1" max="1" width="7.140625" style="52" customWidth="1"/>
    <col min="2" max="2" width="48.28515625" style="52" customWidth="1"/>
    <col min="3" max="3" width="18.28515625" style="58" customWidth="1"/>
    <col min="4" max="4" width="19" style="58" customWidth="1"/>
    <col min="5" max="5" width="15.7109375" style="52" customWidth="1"/>
    <col min="6" max="6" width="9.140625" style="52"/>
    <col min="7" max="7" width="12.7109375" style="52" bestFit="1" customWidth="1"/>
    <col min="8" max="9" width="9.140625" style="52"/>
    <col min="10" max="10" width="9.85546875" style="52" bestFit="1" customWidth="1"/>
    <col min="11" max="16384" width="9.140625" style="52"/>
  </cols>
  <sheetData>
    <row r="1" spans="1:11" ht="16.5" customHeight="1">
      <c r="A1" s="51" t="s">
        <v>88</v>
      </c>
      <c r="B1" s="51"/>
      <c r="C1" s="51"/>
      <c r="D1" s="51"/>
      <c r="E1" s="51"/>
    </row>
    <row r="2" spans="1:11" s="1" customFormat="1" ht="26.25" customHeight="1">
      <c r="A2" s="53" t="s">
        <v>109</v>
      </c>
      <c r="B2" s="53"/>
      <c r="C2" s="53"/>
      <c r="D2" s="53"/>
      <c r="E2" s="53"/>
      <c r="F2" s="54"/>
      <c r="G2" s="54"/>
    </row>
    <row r="3" spans="1:11" ht="38.25" customHeight="1">
      <c r="A3" s="55" t="s">
        <v>71</v>
      </c>
      <c r="B3" s="55"/>
      <c r="C3" s="55"/>
      <c r="D3" s="55"/>
      <c r="E3" s="55"/>
      <c r="F3" s="56"/>
      <c r="G3" s="56"/>
      <c r="H3" s="56"/>
      <c r="I3" s="56"/>
      <c r="J3" s="56"/>
      <c r="K3" s="56"/>
    </row>
    <row r="4" spans="1:11" s="1" customFormat="1" ht="17.25" customHeight="1">
      <c r="A4" s="57"/>
      <c r="B4" s="57"/>
      <c r="C4" s="58"/>
      <c r="D4" s="58"/>
      <c r="E4" s="59" t="s">
        <v>89</v>
      </c>
    </row>
    <row r="5" spans="1:11" s="1" customFormat="1" ht="61.5" customHeight="1">
      <c r="A5" s="60" t="s">
        <v>0</v>
      </c>
      <c r="B5" s="61" t="s">
        <v>4</v>
      </c>
      <c r="C5" s="62" t="s">
        <v>107</v>
      </c>
      <c r="D5" s="62" t="s">
        <v>108</v>
      </c>
      <c r="E5" s="63" t="s">
        <v>5</v>
      </c>
    </row>
    <row r="6" spans="1:11" s="1" customFormat="1" ht="41.25" customHeight="1">
      <c r="A6" s="64" t="s">
        <v>6</v>
      </c>
      <c r="B6" s="65" t="s">
        <v>51</v>
      </c>
      <c r="C6" s="66">
        <v>11537.7</v>
      </c>
      <c r="D6" s="66">
        <v>11537.7</v>
      </c>
      <c r="E6" s="67">
        <f t="shared" ref="E6:E70" si="0">D6-C6</f>
        <v>0</v>
      </c>
    </row>
    <row r="7" spans="1:11" s="1" customFormat="1" ht="34.5">
      <c r="A7" s="64" t="s">
        <v>14</v>
      </c>
      <c r="B7" s="65" t="s">
        <v>90</v>
      </c>
      <c r="C7" s="66">
        <f>SUM(C8,C12:C22)</f>
        <v>109470.2</v>
      </c>
      <c r="D7" s="66">
        <f>SUM(D8,D12:D22)</f>
        <v>109261.79999999999</v>
      </c>
      <c r="E7" s="67">
        <f>D7-C7</f>
        <v>-208.40000000000873</v>
      </c>
    </row>
    <row r="8" spans="1:11" s="1" customFormat="1" ht="15.75" customHeight="1">
      <c r="A8" s="68">
        <v>1</v>
      </c>
      <c r="B8" s="6" t="s">
        <v>76</v>
      </c>
      <c r="C8" s="69">
        <v>106744.7</v>
      </c>
      <c r="D8" s="69">
        <f>30406.1+38169.3+38169.3</f>
        <v>106744.7</v>
      </c>
      <c r="E8" s="9">
        <f>D8-C8</f>
        <v>0</v>
      </c>
    </row>
    <row r="9" spans="1:11" s="71" customFormat="1" ht="17.25" hidden="1" customHeight="1">
      <c r="A9" s="70">
        <v>1.1000000000000001</v>
      </c>
      <c r="B9" s="7" t="s">
        <v>77</v>
      </c>
      <c r="C9" s="69"/>
      <c r="D9" s="69"/>
      <c r="E9" s="9">
        <f t="shared" si="0"/>
        <v>0</v>
      </c>
    </row>
    <row r="10" spans="1:11" s="71" customFormat="1" ht="17.25" hidden="1" customHeight="1">
      <c r="A10" s="70">
        <v>1.2</v>
      </c>
      <c r="B10" s="7" t="s">
        <v>78</v>
      </c>
      <c r="C10" s="69"/>
      <c r="D10" s="69"/>
      <c r="E10" s="9">
        <f t="shared" si="0"/>
        <v>0</v>
      </c>
    </row>
    <row r="11" spans="1:11" s="71" customFormat="1" ht="21" customHeight="1">
      <c r="A11" s="70">
        <v>1.1000000000000001</v>
      </c>
      <c r="B11" s="7" t="s">
        <v>79</v>
      </c>
      <c r="C11" s="69">
        <v>339.4</v>
      </c>
      <c r="D11" s="69">
        <v>0</v>
      </c>
      <c r="E11" s="9">
        <f t="shared" si="0"/>
        <v>-339.4</v>
      </c>
    </row>
    <row r="12" spans="1:11" s="1" customFormat="1" ht="16.5" hidden="1" customHeight="1">
      <c r="A12" s="68">
        <v>2</v>
      </c>
      <c r="B12" s="6" t="s">
        <v>8</v>
      </c>
      <c r="C12" s="69"/>
      <c r="D12" s="69"/>
      <c r="E12" s="9">
        <f t="shared" si="0"/>
        <v>0</v>
      </c>
    </row>
    <row r="13" spans="1:11" s="1" customFormat="1" ht="17.25" customHeight="1">
      <c r="A13" s="68">
        <v>2</v>
      </c>
      <c r="B13" s="6" t="s">
        <v>80</v>
      </c>
      <c r="C13" s="69">
        <v>272</v>
      </c>
      <c r="D13" s="69">
        <f>131.8-38.9+174</f>
        <v>266.89999999999998</v>
      </c>
      <c r="E13" s="9">
        <f t="shared" si="0"/>
        <v>-5.1000000000000227</v>
      </c>
    </row>
    <row r="14" spans="1:11" s="1" customFormat="1" ht="17.25" customHeight="1">
      <c r="A14" s="68">
        <v>3</v>
      </c>
      <c r="B14" s="3" t="s">
        <v>9</v>
      </c>
      <c r="C14" s="69">
        <v>551</v>
      </c>
      <c r="D14" s="69">
        <v>378</v>
      </c>
      <c r="E14" s="9">
        <f t="shared" si="0"/>
        <v>-173</v>
      </c>
      <c r="F14" s="72"/>
      <c r="G14" s="72"/>
    </row>
    <row r="15" spans="1:11" s="1" customFormat="1" ht="23.25" customHeight="1">
      <c r="A15" s="68">
        <v>4</v>
      </c>
      <c r="B15" s="6" t="s">
        <v>10</v>
      </c>
      <c r="C15" s="69">
        <v>10</v>
      </c>
      <c r="D15" s="69">
        <v>10</v>
      </c>
      <c r="E15" s="9">
        <f t="shared" si="0"/>
        <v>0</v>
      </c>
    </row>
    <row r="16" spans="1:11" s="1" customFormat="1" ht="17.25" hidden="1" customHeight="1">
      <c r="A16" s="68">
        <v>5</v>
      </c>
      <c r="B16" s="3" t="s">
        <v>81</v>
      </c>
      <c r="C16" s="69"/>
      <c r="D16" s="69"/>
      <c r="E16" s="9">
        <f t="shared" si="0"/>
        <v>0</v>
      </c>
    </row>
    <row r="17" spans="1:6" s="1" customFormat="1" ht="17.25" hidden="1" customHeight="1">
      <c r="A17" s="68">
        <v>6</v>
      </c>
      <c r="B17" s="3" t="s">
        <v>11</v>
      </c>
      <c r="C17" s="69"/>
      <c r="D17" s="69"/>
      <c r="E17" s="9">
        <f t="shared" si="0"/>
        <v>0</v>
      </c>
    </row>
    <row r="18" spans="1:6" s="1" customFormat="1" ht="18" customHeight="1">
      <c r="A18" s="68">
        <v>5</v>
      </c>
      <c r="B18" s="3" t="s">
        <v>12</v>
      </c>
      <c r="C18" s="69">
        <v>1660.2</v>
      </c>
      <c r="D18" s="69">
        <f>1486.2+88.5</f>
        <v>1574.7</v>
      </c>
      <c r="E18" s="9">
        <f t="shared" si="0"/>
        <v>-85.5</v>
      </c>
    </row>
    <row r="19" spans="1:6" s="1" customFormat="1" ht="18" customHeight="1">
      <c r="A19" s="68">
        <v>6</v>
      </c>
      <c r="B19" s="3" t="s">
        <v>52</v>
      </c>
      <c r="C19" s="73">
        <v>232.3</v>
      </c>
      <c r="D19" s="73">
        <f>38.9+135</f>
        <v>173.9</v>
      </c>
      <c r="E19" s="74">
        <f t="shared" si="0"/>
        <v>-58.400000000000006</v>
      </c>
    </row>
    <row r="20" spans="1:6" s="1" customFormat="1" ht="17.25" hidden="1" customHeight="1">
      <c r="A20" s="68">
        <v>7</v>
      </c>
      <c r="B20" s="3" t="s">
        <v>13</v>
      </c>
      <c r="C20" s="73"/>
      <c r="D20" s="73"/>
      <c r="E20" s="74">
        <f>D20-C20</f>
        <v>0</v>
      </c>
    </row>
    <row r="21" spans="1:6" s="1" customFormat="1" ht="17.25" customHeight="1">
      <c r="A21" s="68">
        <v>8</v>
      </c>
      <c r="B21" s="3" t="s">
        <v>105</v>
      </c>
      <c r="C21" s="73"/>
      <c r="D21" s="73">
        <v>113.6</v>
      </c>
      <c r="E21" s="74">
        <f t="shared" si="0"/>
        <v>113.6</v>
      </c>
    </row>
    <row r="22" spans="1:6" s="1" customFormat="1" ht="17.25" hidden="1" customHeight="1">
      <c r="A22" s="68">
        <v>12</v>
      </c>
      <c r="B22" s="3" t="s">
        <v>12</v>
      </c>
      <c r="C22" s="73"/>
      <c r="D22" s="73"/>
      <c r="E22" s="74">
        <f>D22-C22</f>
        <v>0</v>
      </c>
      <c r="F22" s="75"/>
    </row>
    <row r="23" spans="1:6" s="1" customFormat="1" ht="36" customHeight="1">
      <c r="A23" s="64" t="s">
        <v>49</v>
      </c>
      <c r="B23" s="65" t="s">
        <v>91</v>
      </c>
      <c r="C23" s="66">
        <f>+C24+C69+C83+C86</f>
        <v>120970.1</v>
      </c>
      <c r="D23" s="66">
        <f>+D24+D69+D83+D86</f>
        <v>105790</v>
      </c>
      <c r="E23" s="67">
        <f t="shared" si="0"/>
        <v>-15180.100000000006</v>
      </c>
    </row>
    <row r="24" spans="1:6" s="1" customFormat="1" ht="21" customHeight="1">
      <c r="A24" s="76" t="s">
        <v>53</v>
      </c>
      <c r="B24" s="65" t="s">
        <v>92</v>
      </c>
      <c r="C24" s="66">
        <f>SUM(C25,C29:C34,C38:C62,C66:C68)</f>
        <v>112005.6</v>
      </c>
      <c r="D24" s="66">
        <f>SUM(D25,D29:D34,D38:D62,D66:D68)</f>
        <v>98918.5</v>
      </c>
      <c r="E24" s="67">
        <f t="shared" si="0"/>
        <v>-13087.100000000006</v>
      </c>
    </row>
    <row r="25" spans="1:6" s="1" customFormat="1" ht="18" customHeight="1">
      <c r="A25" s="68">
        <v>1</v>
      </c>
      <c r="B25" s="3" t="s">
        <v>110</v>
      </c>
      <c r="C25" s="69">
        <v>100850</v>
      </c>
      <c r="D25" s="69">
        <v>88606</v>
      </c>
      <c r="E25" s="9">
        <f t="shared" si="0"/>
        <v>-12244</v>
      </c>
    </row>
    <row r="26" spans="1:6" s="1" customFormat="1" ht="18" hidden="1" customHeight="1">
      <c r="A26" s="77">
        <v>1.1000000000000001</v>
      </c>
      <c r="B26" s="7" t="s">
        <v>82</v>
      </c>
      <c r="C26" s="69"/>
      <c r="D26" s="69"/>
      <c r="E26" s="9">
        <f t="shared" si="0"/>
        <v>0</v>
      </c>
    </row>
    <row r="27" spans="1:6" s="1" customFormat="1" ht="18" hidden="1" customHeight="1">
      <c r="A27" s="77">
        <v>1.2</v>
      </c>
      <c r="B27" s="7" t="s">
        <v>83</v>
      </c>
      <c r="C27" s="69"/>
      <c r="D27" s="69"/>
      <c r="E27" s="9">
        <f t="shared" si="0"/>
        <v>0</v>
      </c>
    </row>
    <row r="28" spans="1:6" s="1" customFormat="1" ht="18" customHeight="1">
      <c r="A28" s="77">
        <v>1.1000000000000001</v>
      </c>
      <c r="B28" s="7" t="s">
        <v>17</v>
      </c>
      <c r="C28" s="69">
        <v>800</v>
      </c>
      <c r="D28" s="69">
        <v>150</v>
      </c>
      <c r="E28" s="9">
        <f t="shared" si="0"/>
        <v>-650</v>
      </c>
    </row>
    <row r="29" spans="1:6" s="1" customFormat="1" ht="18" customHeight="1">
      <c r="A29" s="68">
        <v>2</v>
      </c>
      <c r="B29" s="6" t="s">
        <v>19</v>
      </c>
      <c r="C29" s="69">
        <v>3350</v>
      </c>
      <c r="D29" s="69">
        <f>3736.5-1184.4+468.4</f>
        <v>3020.5</v>
      </c>
      <c r="E29" s="9">
        <f t="shared" si="0"/>
        <v>-329.5</v>
      </c>
    </row>
    <row r="30" spans="1:6" s="1" customFormat="1" ht="18" customHeight="1">
      <c r="A30" s="68">
        <v>3</v>
      </c>
      <c r="B30" s="3" t="s">
        <v>20</v>
      </c>
      <c r="C30" s="69">
        <v>1100</v>
      </c>
      <c r="D30" s="69">
        <f>784.5-262.7-6+417.4+224.8-6</f>
        <v>1152</v>
      </c>
      <c r="E30" s="9">
        <f t="shared" si="0"/>
        <v>52</v>
      </c>
    </row>
    <row r="31" spans="1:6" s="1" customFormat="1" ht="18" customHeight="1">
      <c r="A31" s="68">
        <v>4</v>
      </c>
      <c r="B31" s="3" t="s">
        <v>21</v>
      </c>
      <c r="C31" s="69">
        <v>200</v>
      </c>
      <c r="D31" s="69">
        <f>79.4-29.5+72.5+62.8</f>
        <v>185.2</v>
      </c>
      <c r="E31" s="9">
        <f t="shared" si="0"/>
        <v>-14.800000000000011</v>
      </c>
    </row>
    <row r="32" spans="1:6" s="1" customFormat="1" ht="18" customHeight="1">
      <c r="A32" s="68">
        <v>5</v>
      </c>
      <c r="B32" s="6" t="s">
        <v>22</v>
      </c>
      <c r="C32" s="69">
        <v>312</v>
      </c>
      <c r="D32" s="69">
        <v>312</v>
      </c>
      <c r="E32" s="9">
        <f t="shared" si="0"/>
        <v>0</v>
      </c>
    </row>
    <row r="33" spans="1:8" s="1" customFormat="1" ht="16.5" customHeight="1">
      <c r="A33" s="68">
        <v>6</v>
      </c>
      <c r="B33" s="6" t="s">
        <v>23</v>
      </c>
      <c r="C33" s="69">
        <v>30</v>
      </c>
      <c r="D33" s="69">
        <f>10+10</f>
        <v>20</v>
      </c>
      <c r="E33" s="9">
        <f t="shared" si="0"/>
        <v>-10</v>
      </c>
      <c r="F33" s="78"/>
      <c r="G33" s="78"/>
      <c r="H33" s="78"/>
    </row>
    <row r="34" spans="1:8" s="1" customFormat="1" ht="17.25">
      <c r="A34" s="68">
        <v>7</v>
      </c>
      <c r="B34" s="3" t="s">
        <v>24</v>
      </c>
      <c r="C34" s="69">
        <f>SUM(C35:C37)</f>
        <v>87.300000000000011</v>
      </c>
      <c r="D34" s="69">
        <f>SUM(D35:D37)</f>
        <v>87.300000000000011</v>
      </c>
      <c r="E34" s="9">
        <f t="shared" si="0"/>
        <v>0</v>
      </c>
    </row>
    <row r="35" spans="1:8" s="1" customFormat="1" ht="17.25">
      <c r="A35" s="77">
        <v>7.1</v>
      </c>
      <c r="B35" s="7" t="s">
        <v>25</v>
      </c>
      <c r="C35" s="69">
        <v>86.4</v>
      </c>
      <c r="D35" s="69">
        <f>29.1-9.7+38.8-0.6+29.1-0.3</f>
        <v>86.4</v>
      </c>
      <c r="E35" s="9">
        <f t="shared" si="0"/>
        <v>0</v>
      </c>
    </row>
    <row r="36" spans="1:8" s="79" customFormat="1" ht="17.25">
      <c r="A36" s="77">
        <v>7.2</v>
      </c>
      <c r="B36" s="8" t="s">
        <v>26</v>
      </c>
      <c r="C36" s="69">
        <v>0.9</v>
      </c>
      <c r="D36" s="69">
        <f>0.6+0.3</f>
        <v>0.89999999999999991</v>
      </c>
      <c r="E36" s="9">
        <f t="shared" si="0"/>
        <v>0</v>
      </c>
    </row>
    <row r="37" spans="1:8" s="1" customFormat="1" ht="17.25" hidden="1">
      <c r="A37" s="77">
        <v>7.3</v>
      </c>
      <c r="B37" s="8" t="s">
        <v>27</v>
      </c>
      <c r="C37" s="69"/>
      <c r="D37" s="69"/>
      <c r="E37" s="9">
        <f t="shared" si="0"/>
        <v>0</v>
      </c>
    </row>
    <row r="38" spans="1:8" s="1" customFormat="1" ht="18" hidden="1" customHeight="1">
      <c r="A38" s="68">
        <v>8</v>
      </c>
      <c r="B38" s="2" t="s">
        <v>84</v>
      </c>
      <c r="C38" s="69"/>
      <c r="D38" s="69"/>
      <c r="E38" s="9">
        <f t="shared" si="0"/>
        <v>0</v>
      </c>
    </row>
    <row r="39" spans="1:8" s="1" customFormat="1" ht="17.25">
      <c r="A39" s="68">
        <v>8</v>
      </c>
      <c r="B39" s="2" t="s">
        <v>28</v>
      </c>
      <c r="C39" s="69">
        <v>27</v>
      </c>
      <c r="D39" s="69">
        <v>0</v>
      </c>
      <c r="E39" s="9">
        <f t="shared" si="0"/>
        <v>-27</v>
      </c>
    </row>
    <row r="40" spans="1:8" s="1" customFormat="1" ht="18" customHeight="1">
      <c r="A40" s="68">
        <v>9</v>
      </c>
      <c r="B40" s="2" t="s">
        <v>29</v>
      </c>
      <c r="C40" s="69">
        <v>500</v>
      </c>
      <c r="D40" s="69">
        <v>400</v>
      </c>
      <c r="E40" s="9">
        <f t="shared" si="0"/>
        <v>-100</v>
      </c>
    </row>
    <row r="41" spans="1:8" s="1" customFormat="1" ht="18" customHeight="1">
      <c r="A41" s="68">
        <v>10</v>
      </c>
      <c r="B41" s="2" t="s">
        <v>30</v>
      </c>
      <c r="C41" s="69">
        <v>300</v>
      </c>
      <c r="D41" s="69">
        <v>300</v>
      </c>
      <c r="E41" s="9">
        <f t="shared" si="0"/>
        <v>0</v>
      </c>
    </row>
    <row r="42" spans="1:8" s="1" customFormat="1" ht="18" customHeight="1">
      <c r="A42" s="68">
        <v>11</v>
      </c>
      <c r="B42" s="2" t="s">
        <v>31</v>
      </c>
      <c r="C42" s="69">
        <v>300</v>
      </c>
      <c r="D42" s="69">
        <f>190+350</f>
        <v>540</v>
      </c>
      <c r="E42" s="9">
        <f t="shared" si="0"/>
        <v>240</v>
      </c>
    </row>
    <row r="43" spans="1:8" s="1" customFormat="1" ht="18" customHeight="1">
      <c r="A43" s="68">
        <v>12</v>
      </c>
      <c r="B43" s="2" t="s">
        <v>32</v>
      </c>
      <c r="C43" s="69">
        <v>150</v>
      </c>
      <c r="D43" s="69">
        <v>18.899999999999999</v>
      </c>
      <c r="E43" s="9">
        <f t="shared" si="0"/>
        <v>-131.1</v>
      </c>
    </row>
    <row r="44" spans="1:8" s="1" customFormat="1" ht="18" hidden="1" customHeight="1">
      <c r="A44" s="68">
        <v>14</v>
      </c>
      <c r="B44" s="2" t="s">
        <v>18</v>
      </c>
      <c r="C44" s="69"/>
      <c r="D44" s="69"/>
      <c r="E44" s="9">
        <f t="shared" si="0"/>
        <v>0</v>
      </c>
    </row>
    <row r="45" spans="1:8" s="1" customFormat="1" ht="18" hidden="1" customHeight="1">
      <c r="A45" s="68">
        <v>15</v>
      </c>
      <c r="B45" s="2" t="s">
        <v>85</v>
      </c>
      <c r="C45" s="69"/>
      <c r="D45" s="69"/>
      <c r="E45" s="9">
        <f t="shared" si="0"/>
        <v>0</v>
      </c>
    </row>
    <row r="46" spans="1:8" s="1" customFormat="1" ht="18" customHeight="1">
      <c r="A46" s="68">
        <v>13</v>
      </c>
      <c r="B46" s="2" t="s">
        <v>33</v>
      </c>
      <c r="C46" s="69">
        <v>1649.1</v>
      </c>
      <c r="D46" s="69">
        <f>1437.7+199.2</f>
        <v>1636.9</v>
      </c>
      <c r="E46" s="9">
        <f t="shared" si="0"/>
        <v>-12.199999999999818</v>
      </c>
    </row>
    <row r="47" spans="1:8" s="1" customFormat="1" ht="18" customHeight="1">
      <c r="A47" s="68">
        <v>14</v>
      </c>
      <c r="B47" s="2" t="s">
        <v>34</v>
      </c>
      <c r="C47" s="69">
        <v>100</v>
      </c>
      <c r="D47" s="69">
        <v>0</v>
      </c>
      <c r="E47" s="9">
        <f t="shared" si="0"/>
        <v>-100</v>
      </c>
    </row>
    <row r="48" spans="1:8" s="1" customFormat="1" ht="18" hidden="1" customHeight="1">
      <c r="A48" s="68">
        <v>18</v>
      </c>
      <c r="B48" s="2" t="s">
        <v>35</v>
      </c>
      <c r="C48" s="69"/>
      <c r="D48" s="69"/>
      <c r="E48" s="9">
        <f t="shared" si="0"/>
        <v>0</v>
      </c>
    </row>
    <row r="49" spans="1:6" s="1" customFormat="1" ht="18" customHeight="1">
      <c r="A49" s="68">
        <v>15</v>
      </c>
      <c r="B49" s="2" t="s">
        <v>36</v>
      </c>
      <c r="C49" s="69">
        <v>10</v>
      </c>
      <c r="D49" s="69">
        <v>12</v>
      </c>
      <c r="E49" s="9">
        <f t="shared" si="0"/>
        <v>2</v>
      </c>
    </row>
    <row r="50" spans="1:6" s="1" customFormat="1" ht="18" customHeight="1">
      <c r="A50" s="68">
        <v>16</v>
      </c>
      <c r="B50" s="2" t="s">
        <v>37</v>
      </c>
      <c r="C50" s="69">
        <v>279</v>
      </c>
      <c r="D50" s="69">
        <f>2*31+3*31+2*31</f>
        <v>217</v>
      </c>
      <c r="E50" s="9">
        <f t="shared" si="0"/>
        <v>-62</v>
      </c>
    </row>
    <row r="51" spans="1:6" s="1" customFormat="1" ht="18" customHeight="1">
      <c r="A51" s="68">
        <v>17</v>
      </c>
      <c r="B51" s="2" t="s">
        <v>38</v>
      </c>
      <c r="C51" s="69">
        <v>150</v>
      </c>
      <c r="D51" s="69">
        <f>46+41+14.8</f>
        <v>101.8</v>
      </c>
      <c r="E51" s="9">
        <f t="shared" si="0"/>
        <v>-48.2</v>
      </c>
    </row>
    <row r="52" spans="1:6" s="1" customFormat="1" ht="18" customHeight="1">
      <c r="A52" s="68">
        <v>18</v>
      </c>
      <c r="B52" s="2" t="s">
        <v>39</v>
      </c>
      <c r="C52" s="69">
        <v>105</v>
      </c>
      <c r="D52" s="69">
        <v>105</v>
      </c>
      <c r="E52" s="9">
        <f t="shared" si="0"/>
        <v>0</v>
      </c>
    </row>
    <row r="53" spans="1:6" s="1" customFormat="1" ht="18" customHeight="1">
      <c r="A53" s="68">
        <v>19</v>
      </c>
      <c r="B53" s="2" t="s">
        <v>40</v>
      </c>
      <c r="C53" s="69">
        <v>3</v>
      </c>
      <c r="D53" s="69">
        <v>3</v>
      </c>
      <c r="E53" s="9">
        <f t="shared" si="0"/>
        <v>0</v>
      </c>
    </row>
    <row r="54" spans="1:6" s="1" customFormat="1" ht="18" customHeight="1">
      <c r="A54" s="68">
        <v>20</v>
      </c>
      <c r="B54" s="2" t="s">
        <v>86</v>
      </c>
      <c r="C54" s="69">
        <v>48</v>
      </c>
      <c r="D54" s="69">
        <f>6+6</f>
        <v>12</v>
      </c>
      <c r="E54" s="9">
        <f t="shared" si="0"/>
        <v>-36</v>
      </c>
    </row>
    <row r="55" spans="1:6" s="1" customFormat="1" ht="18" hidden="1" customHeight="1">
      <c r="A55" s="68">
        <v>17</v>
      </c>
      <c r="B55" s="2" t="s">
        <v>41</v>
      </c>
      <c r="C55" s="69"/>
      <c r="D55" s="69"/>
      <c r="E55" s="9">
        <f t="shared" si="0"/>
        <v>0</v>
      </c>
    </row>
    <row r="56" spans="1:6" s="1" customFormat="1" ht="18" customHeight="1">
      <c r="A56" s="68">
        <v>21</v>
      </c>
      <c r="B56" s="2" t="s">
        <v>42</v>
      </c>
      <c r="C56" s="69">
        <v>10</v>
      </c>
      <c r="D56" s="69">
        <v>10</v>
      </c>
      <c r="E56" s="9">
        <f t="shared" si="0"/>
        <v>0</v>
      </c>
    </row>
    <row r="57" spans="1:6" s="1" customFormat="1" ht="13.5" customHeight="1">
      <c r="A57" s="68">
        <v>19</v>
      </c>
      <c r="B57" s="2" t="s">
        <v>87</v>
      </c>
      <c r="C57" s="69">
        <v>339.4</v>
      </c>
      <c r="D57" s="69"/>
      <c r="E57" s="9">
        <f t="shared" si="0"/>
        <v>-339.4</v>
      </c>
    </row>
    <row r="58" spans="1:6" s="1" customFormat="1" ht="18" customHeight="1">
      <c r="A58" s="68">
        <v>22</v>
      </c>
      <c r="B58" s="6" t="s">
        <v>104</v>
      </c>
      <c r="C58" s="69">
        <v>20</v>
      </c>
      <c r="D58" s="69">
        <v>1</v>
      </c>
      <c r="E58" s="9">
        <f t="shared" si="0"/>
        <v>-19</v>
      </c>
    </row>
    <row r="59" spans="1:6" s="1" customFormat="1" ht="18" customHeight="1">
      <c r="A59" s="68">
        <v>23</v>
      </c>
      <c r="B59" s="6" t="s">
        <v>43</v>
      </c>
      <c r="C59" s="69">
        <v>100</v>
      </c>
      <c r="D59" s="69">
        <v>100</v>
      </c>
      <c r="E59" s="9">
        <f t="shared" si="0"/>
        <v>0</v>
      </c>
    </row>
    <row r="60" spans="1:6" s="1" customFormat="1" ht="18" hidden="1" customHeight="1">
      <c r="A60" s="68">
        <v>30</v>
      </c>
      <c r="B60" s="6"/>
      <c r="C60" s="69"/>
      <c r="D60" s="69"/>
      <c r="E60" s="9">
        <f>D60-C60</f>
        <v>0</v>
      </c>
    </row>
    <row r="61" spans="1:6" s="1" customFormat="1" ht="18" hidden="1" customHeight="1">
      <c r="A61" s="68">
        <v>31</v>
      </c>
      <c r="B61" s="6"/>
      <c r="C61" s="69"/>
      <c r="D61" s="69"/>
      <c r="E61" s="9">
        <f>D61-C61</f>
        <v>0</v>
      </c>
      <c r="F61" s="75"/>
    </row>
    <row r="62" spans="1:6" s="1" customFormat="1" ht="18.75" customHeight="1">
      <c r="A62" s="68">
        <v>24</v>
      </c>
      <c r="B62" s="2" t="s">
        <v>54</v>
      </c>
      <c r="C62" s="69">
        <f>SUM(C63:C65)</f>
        <v>125.2</v>
      </c>
      <c r="D62" s="69">
        <f>SUM(D63:D65)</f>
        <v>283.3</v>
      </c>
      <c r="E62" s="9">
        <f t="shared" si="0"/>
        <v>158.10000000000002</v>
      </c>
    </row>
    <row r="63" spans="1:6" s="1" customFormat="1" ht="17.25">
      <c r="A63" s="80">
        <v>24.1</v>
      </c>
      <c r="B63" s="81" t="s">
        <v>1</v>
      </c>
      <c r="C63" s="69">
        <v>0</v>
      </c>
      <c r="D63" s="69">
        <v>168.8</v>
      </c>
      <c r="E63" s="9">
        <f t="shared" si="0"/>
        <v>168.8</v>
      </c>
    </row>
    <row r="64" spans="1:6" s="1" customFormat="1" ht="18" customHeight="1">
      <c r="A64" s="80">
        <v>24.2</v>
      </c>
      <c r="B64" s="81" t="s">
        <v>2</v>
      </c>
      <c r="C64" s="69">
        <v>125.2</v>
      </c>
      <c r="D64" s="69">
        <v>114.5</v>
      </c>
      <c r="E64" s="9">
        <f t="shared" si="0"/>
        <v>-10.700000000000003</v>
      </c>
    </row>
    <row r="65" spans="1:6" s="1" customFormat="1" ht="18" hidden="1" customHeight="1">
      <c r="A65" s="80">
        <v>21.3</v>
      </c>
      <c r="B65" s="81" t="s">
        <v>55</v>
      </c>
      <c r="C65" s="69"/>
      <c r="D65" s="69"/>
      <c r="E65" s="9">
        <f t="shared" si="0"/>
        <v>0</v>
      </c>
    </row>
    <row r="66" spans="1:6" ht="18" customHeight="1">
      <c r="A66" s="82">
        <v>25</v>
      </c>
      <c r="B66" s="83" t="s">
        <v>46</v>
      </c>
      <c r="C66" s="69">
        <v>54</v>
      </c>
      <c r="D66" s="69">
        <v>0</v>
      </c>
      <c r="E66" s="9">
        <f t="shared" si="0"/>
        <v>-54</v>
      </c>
    </row>
    <row r="67" spans="1:6" s="1" customFormat="1" ht="18" customHeight="1">
      <c r="A67" s="82">
        <v>26</v>
      </c>
      <c r="B67" s="2" t="s">
        <v>56</v>
      </c>
      <c r="C67" s="69">
        <v>1696.6</v>
      </c>
      <c r="D67" s="69">
        <f>1696.6</f>
        <v>1696.6</v>
      </c>
      <c r="E67" s="9">
        <f t="shared" si="0"/>
        <v>0</v>
      </c>
    </row>
    <row r="68" spans="1:6" s="1" customFormat="1" ht="18" customHeight="1">
      <c r="A68" s="82">
        <v>27</v>
      </c>
      <c r="B68" s="3" t="s">
        <v>57</v>
      </c>
      <c r="C68" s="69">
        <v>110</v>
      </c>
      <c r="D68" s="69">
        <f>98</f>
        <v>98</v>
      </c>
      <c r="E68" s="9">
        <f t="shared" si="0"/>
        <v>-12</v>
      </c>
    </row>
    <row r="69" spans="1:6" s="1" customFormat="1" ht="21.75" customHeight="1">
      <c r="A69" s="76" t="s">
        <v>93</v>
      </c>
      <c r="B69" s="65" t="s">
        <v>94</v>
      </c>
      <c r="C69" s="66">
        <f>+C70+C78+C82</f>
        <v>8964.5</v>
      </c>
      <c r="D69" s="66">
        <f>+D70+D78+D82</f>
        <v>6871.5</v>
      </c>
      <c r="E69" s="74">
        <f t="shared" si="0"/>
        <v>-2093</v>
      </c>
    </row>
    <row r="70" spans="1:6" s="1" customFormat="1" ht="18" customHeight="1">
      <c r="A70" s="82">
        <v>1</v>
      </c>
      <c r="B70" s="5" t="s">
        <v>95</v>
      </c>
      <c r="C70" s="69">
        <f>SUM(C71:C77)</f>
        <v>1749.5</v>
      </c>
      <c r="D70" s="69">
        <f>SUM(D71:D77)</f>
        <v>2024.5</v>
      </c>
      <c r="E70" s="9">
        <f t="shared" si="0"/>
        <v>275</v>
      </c>
    </row>
    <row r="71" spans="1:6" s="1" customFormat="1" ht="20.25" customHeight="1">
      <c r="A71" s="80">
        <v>1.1000000000000001</v>
      </c>
      <c r="B71" s="4" t="s">
        <v>96</v>
      </c>
      <c r="C71" s="69">
        <v>999.5</v>
      </c>
      <c r="D71" s="69">
        <f>599.5+398</f>
        <v>997.5</v>
      </c>
      <c r="E71" s="9">
        <f t="shared" ref="E71:E89" si="1">D71-C71</f>
        <v>-2</v>
      </c>
    </row>
    <row r="72" spans="1:6" s="1" customFormat="1" ht="24" hidden="1" customHeight="1">
      <c r="A72" s="80">
        <v>1.2</v>
      </c>
      <c r="B72" s="4" t="s">
        <v>58</v>
      </c>
      <c r="C72" s="69">
        <v>0</v>
      </c>
      <c r="D72" s="69"/>
      <c r="E72" s="9">
        <f t="shared" si="1"/>
        <v>0</v>
      </c>
    </row>
    <row r="73" spans="1:6" s="1" customFormat="1" ht="17.25">
      <c r="A73" s="80">
        <v>1.2</v>
      </c>
      <c r="B73" s="4" t="s">
        <v>59</v>
      </c>
      <c r="C73" s="69">
        <v>750</v>
      </c>
      <c r="D73" s="69">
        <f>750+265</f>
        <v>1015</v>
      </c>
      <c r="E73" s="9">
        <f t="shared" si="1"/>
        <v>265</v>
      </c>
    </row>
    <row r="74" spans="1:6" s="1" customFormat="1" ht="17.25" hidden="1">
      <c r="A74" s="80">
        <v>1.4</v>
      </c>
      <c r="B74" s="4" t="s">
        <v>60</v>
      </c>
      <c r="C74" s="69"/>
      <c r="D74" s="69"/>
      <c r="E74" s="9">
        <f t="shared" si="1"/>
        <v>0</v>
      </c>
    </row>
    <row r="75" spans="1:6" s="1" customFormat="1" ht="17.25" hidden="1">
      <c r="A75" s="80">
        <v>1.5</v>
      </c>
      <c r="B75" s="4" t="s">
        <v>61</v>
      </c>
      <c r="C75" s="69"/>
      <c r="D75" s="69"/>
      <c r="E75" s="9">
        <f t="shared" si="1"/>
        <v>0</v>
      </c>
    </row>
    <row r="76" spans="1:6" s="1" customFormat="1" ht="17.25" hidden="1">
      <c r="A76" s="80">
        <v>1.6</v>
      </c>
      <c r="B76" s="4" t="s">
        <v>62</v>
      </c>
      <c r="C76" s="69"/>
      <c r="D76" s="69"/>
      <c r="E76" s="9">
        <f>D76-C76</f>
        <v>0</v>
      </c>
    </row>
    <row r="77" spans="1:6" s="1" customFormat="1" ht="17.25">
      <c r="A77" s="80">
        <v>1.3</v>
      </c>
      <c r="B77" s="4" t="s">
        <v>113</v>
      </c>
      <c r="C77" s="69">
        <v>0</v>
      </c>
      <c r="D77" s="69">
        <v>12</v>
      </c>
      <c r="E77" s="9">
        <f t="shared" si="1"/>
        <v>12</v>
      </c>
      <c r="F77" s="75"/>
    </row>
    <row r="78" spans="1:6" s="1" customFormat="1" ht="29.25" customHeight="1">
      <c r="A78" s="82">
        <v>2</v>
      </c>
      <c r="B78" s="5" t="s">
        <v>63</v>
      </c>
      <c r="C78" s="69">
        <f>SUM(C79:C81)</f>
        <v>7215</v>
      </c>
      <c r="D78" s="69">
        <f>SUM(D79:D81)</f>
        <v>4847</v>
      </c>
      <c r="E78" s="9">
        <f t="shared" si="1"/>
        <v>-2368</v>
      </c>
    </row>
    <row r="79" spans="1:6" s="1" customFormat="1" ht="18" customHeight="1">
      <c r="A79" s="80">
        <v>2.1</v>
      </c>
      <c r="B79" s="4" t="s">
        <v>97</v>
      </c>
      <c r="C79" s="69">
        <v>7075</v>
      </c>
      <c r="D79" s="69">
        <f>4707</f>
        <v>4707</v>
      </c>
      <c r="E79" s="9">
        <f t="shared" si="1"/>
        <v>-2368</v>
      </c>
    </row>
    <row r="80" spans="1:6" s="1" customFormat="1" ht="18" hidden="1" customHeight="1">
      <c r="A80" s="80">
        <v>2.2000000000000002</v>
      </c>
      <c r="B80" s="84" t="s">
        <v>98</v>
      </c>
      <c r="C80" s="69"/>
      <c r="D80" s="69"/>
      <c r="E80" s="9">
        <f t="shared" si="1"/>
        <v>0</v>
      </c>
    </row>
    <row r="81" spans="1:10" s="1" customFormat="1" ht="18" customHeight="1">
      <c r="A81" s="80">
        <v>2.2999999999999998</v>
      </c>
      <c r="B81" s="4" t="s">
        <v>64</v>
      </c>
      <c r="C81" s="69">
        <v>140</v>
      </c>
      <c r="D81" s="69">
        <v>140</v>
      </c>
      <c r="E81" s="9">
        <f t="shared" si="1"/>
        <v>0</v>
      </c>
    </row>
    <row r="82" spans="1:10" s="85" customFormat="1" ht="32.25" hidden="1" customHeight="1">
      <c r="A82" s="82">
        <v>3</v>
      </c>
      <c r="B82" s="5" t="s">
        <v>99</v>
      </c>
      <c r="C82" s="69"/>
      <c r="D82" s="69"/>
      <c r="E82" s="9">
        <f t="shared" si="1"/>
        <v>0</v>
      </c>
    </row>
    <row r="83" spans="1:10" s="1" customFormat="1" ht="38.25" hidden="1" customHeight="1">
      <c r="A83" s="76" t="s">
        <v>100</v>
      </c>
      <c r="B83" s="65" t="s">
        <v>65</v>
      </c>
      <c r="C83" s="86">
        <f>SUM(C84:C85)</f>
        <v>0</v>
      </c>
      <c r="D83" s="86">
        <f>SUM(D84:D85)</f>
        <v>0</v>
      </c>
      <c r="E83" s="9">
        <f t="shared" si="1"/>
        <v>0</v>
      </c>
    </row>
    <row r="84" spans="1:10" s="1" customFormat="1" ht="18" hidden="1" customHeight="1">
      <c r="A84" s="80">
        <v>1</v>
      </c>
      <c r="B84" s="6" t="s">
        <v>106</v>
      </c>
      <c r="C84" s="69"/>
      <c r="D84" s="69"/>
      <c r="E84" s="9">
        <f t="shared" si="1"/>
        <v>0</v>
      </c>
    </row>
    <row r="85" spans="1:10" s="79" customFormat="1" ht="18" hidden="1" customHeight="1">
      <c r="A85" s="80">
        <v>2</v>
      </c>
      <c r="B85" s="6"/>
      <c r="C85" s="69"/>
      <c r="D85" s="69"/>
      <c r="E85" s="9">
        <f t="shared" si="1"/>
        <v>0</v>
      </c>
      <c r="F85" s="75"/>
    </row>
    <row r="86" spans="1:10" s="1" customFormat="1" ht="36" hidden="1" customHeight="1">
      <c r="A86" s="76" t="s">
        <v>101</v>
      </c>
      <c r="B86" s="65" t="s">
        <v>102</v>
      </c>
      <c r="C86" s="86">
        <f>SUM(C87:C88)</f>
        <v>0</v>
      </c>
      <c r="D86" s="86">
        <f>SUM(D87:D88)</f>
        <v>0</v>
      </c>
      <c r="E86" s="9">
        <f t="shared" si="1"/>
        <v>0</v>
      </c>
    </row>
    <row r="87" spans="1:10" s="1" customFormat="1" ht="18" hidden="1" customHeight="1">
      <c r="A87" s="80">
        <v>1</v>
      </c>
      <c r="B87" s="5"/>
      <c r="C87" s="73"/>
      <c r="D87" s="73"/>
      <c r="E87" s="74">
        <f t="shared" si="1"/>
        <v>0</v>
      </c>
    </row>
    <row r="88" spans="1:10" s="79" customFormat="1" ht="17.25" hidden="1" customHeight="1">
      <c r="A88" s="80">
        <v>2</v>
      </c>
      <c r="B88" s="5"/>
      <c r="C88" s="73"/>
      <c r="D88" s="73"/>
      <c r="E88" s="74">
        <f t="shared" si="1"/>
        <v>0</v>
      </c>
      <c r="F88" s="75"/>
    </row>
    <row r="89" spans="1:10" s="79" customFormat="1" ht="43.5" customHeight="1">
      <c r="A89" s="64" t="s">
        <v>66</v>
      </c>
      <c r="B89" s="65" t="s">
        <v>67</v>
      </c>
      <c r="C89" s="66">
        <f>C6+C7-C23</f>
        <v>37.799999999988358</v>
      </c>
      <c r="D89" s="66">
        <f>D6+D7-D23</f>
        <v>15009.499999999985</v>
      </c>
      <c r="E89" s="67">
        <f t="shared" si="1"/>
        <v>14971.699999999997</v>
      </c>
      <c r="G89" s="87"/>
      <c r="H89" s="87"/>
      <c r="J89" s="8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2018-10-30T11:34:52Z</dcterms:modified>
</cp:coreProperties>
</file>